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3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mmisi-my.sharepoint.com/personal/mojca_lorenci-visinski_mmi_si/Documents/ODVETNISKA-PISARNA-MLV/DSO_KRSKO/JN_OPREMA-2026/"/>
    </mc:Choice>
  </mc:AlternateContent>
  <xr:revisionPtr revIDLastSave="0" documentId="13_ncr:1_{8E71A553-CE98-4C1B-8DC2-1614986ECD3F}" xr6:coauthVersionLast="47" xr6:coauthVersionMax="47" xr10:uidLastSave="{00000000-0000-0000-0000-000000000000}"/>
  <bookViews>
    <workbookView xWindow="10520" yWindow="600" windowWidth="18280" windowHeight="15900" tabRatio="960" activeTab="1" xr2:uid="{00000000-000D-0000-FFFF-FFFF00000000}"/>
  </bookViews>
  <sheets>
    <sheet name="rekapitulacija" sheetId="49" r:id="rId1"/>
    <sheet name="Oprema mizarska" sheetId="50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3" i="50" l="1"/>
  <c r="G21" i="50"/>
  <c r="G22" i="50" l="1"/>
  <c r="G18" i="50"/>
  <c r="G20" i="50"/>
  <c r="G13" i="50"/>
  <c r="G14" i="50"/>
  <c r="G19" i="50"/>
  <c r="G17" i="50"/>
  <c r="G15" i="50"/>
  <c r="G12" i="50"/>
  <c r="G4" i="50"/>
  <c r="G47" i="49"/>
  <c r="G26" i="50" l="1"/>
  <c r="G14" i="49" s="1"/>
  <c r="G35" i="49"/>
  <c r="G18" i="49" s="1"/>
  <c r="G19" i="49" l="1"/>
  <c r="G21" i="49" s="1"/>
</calcChain>
</file>

<file path=xl/sharedStrings.xml><?xml version="1.0" encoding="utf-8"?>
<sst xmlns="http://schemas.openxmlformats.org/spreadsheetml/2006/main" count="43" uniqueCount="35">
  <si>
    <t>A.</t>
  </si>
  <si>
    <t>I.</t>
  </si>
  <si>
    <t xml:space="preserve">REKAPITULACIJA </t>
  </si>
  <si>
    <t>Dela izvajati v skladu z veljavnimi tehničnimi predpisi in normativi za tovrstna dela ter  ob upoštevanju predpisov iz varstva pri delu.</t>
  </si>
  <si>
    <t>Naročnik:     Dom starejših občanov KRŠKO, Kovinarska ulica 13, 8270 KRŠKO</t>
  </si>
  <si>
    <r>
      <t>Poleg opisa postavk in količin so sestavni del popisa tudi izrisi</t>
    </r>
    <r>
      <rPr>
        <u/>
        <sz val="10"/>
        <rFont val="Arial CE"/>
        <charset val="238"/>
      </rPr>
      <t>,</t>
    </r>
    <r>
      <rPr>
        <sz val="10"/>
        <rFont val="Arial CE"/>
        <charset val="238"/>
      </rPr>
      <t xml:space="preserve"> ki so priloga temu popisu.</t>
    </r>
  </si>
  <si>
    <t>Vse dimenzije je potrebno preveriti na objektu in jih uskladiti z realnimi dimenzijami na objektu!</t>
  </si>
  <si>
    <t>Mizarska oprema vključuje izmere na objektu, material, izdelavo, dostavo, raznos po objektu, montažo in odstranitev/odvoz vseh odpadkov, embalaže.  Garancija:1 leto - odpravljanje napak, 3 leta - mehanski deli, odmične spone, vodila, če reklamacija ni vzrok poškodba.</t>
  </si>
  <si>
    <t>OM100</t>
  </si>
  <si>
    <t>kos</t>
  </si>
  <si>
    <t>Miza01</t>
  </si>
  <si>
    <t>Miza02</t>
  </si>
  <si>
    <t>NO</t>
  </si>
  <si>
    <r>
      <rPr>
        <b/>
        <sz val="10"/>
        <rFont val="Arial CE"/>
        <charset val="238"/>
      </rPr>
      <t>Garderobna omara 100</t>
    </r>
    <r>
      <rPr>
        <sz val="10"/>
        <rFont val="Arial CE"/>
        <charset val="238"/>
      </rPr>
      <t>/60/220cm, dvoje krilnih vrat s ključavnico, 3 notranji predali, prostor za obešanje, prostor s policami, material iveral 18mm, kot npr. Kaind 37777 AT-Jesen Colmbra, ABS nalimek 2mm, vodila predalov kot.npr. BLUM TANDEM, polni izvlek, odmične spone 170°, ročaji kot npr. RUJZ 520.15-NiSat, 160mm (</t>
    </r>
    <r>
      <rPr>
        <b/>
        <sz val="10"/>
        <rFont val="Arial CE"/>
        <charset val="238"/>
      </rPr>
      <t>glej shemo 1</t>
    </r>
    <r>
      <rPr>
        <sz val="10"/>
        <rFont val="Arial CE"/>
        <charset val="238"/>
      </rPr>
      <t>)</t>
    </r>
  </si>
  <si>
    <t>OPREMA MIZARSKA</t>
  </si>
  <si>
    <t>t.m.</t>
  </si>
  <si>
    <t>SOBE - mizarska oprema</t>
  </si>
  <si>
    <t>POPIS OPREME</t>
  </si>
  <si>
    <r>
      <rPr>
        <b/>
        <sz val="10"/>
        <rFont val="Arial CE"/>
        <charset val="238"/>
      </rPr>
      <t>Stenska obloga/paneli,</t>
    </r>
    <r>
      <rPr>
        <sz val="10"/>
        <rFont val="Arial CE"/>
        <charset val="238"/>
      </rPr>
      <t xml:space="preserve"> material iveral 18mm, kot npr. Kaindl 42364 DP-Beton Concrete Sand, višina stenske obloge/panelov 120cm, paneli obrobljeni z ABS nalimkom, </t>
    </r>
    <r>
      <rPr>
        <b/>
        <sz val="10"/>
        <rFont val="Arial CE"/>
        <charset val="238"/>
      </rPr>
      <t>nevidno pritrjevanje na steno</t>
    </r>
    <r>
      <rPr>
        <sz val="10"/>
        <rFont val="Arial CE"/>
        <charset val="238"/>
      </rPr>
      <t xml:space="preserve">, montirano nad talnim zaključnim robnim trakom. Stenska obloga je sestavljena iz posameznih panelov, širine cca 80-100cm, odvisno od dolžine stenske obloge in izkoristka materiala. </t>
    </r>
  </si>
  <si>
    <t>EUR</t>
  </si>
  <si>
    <r>
      <rPr>
        <b/>
        <sz val="10"/>
        <rFont val="Arial CE"/>
        <charset val="238"/>
      </rPr>
      <t>Nočna omarica 55</t>
    </r>
    <r>
      <rPr>
        <sz val="10"/>
        <rFont val="Arial CE"/>
        <charset val="238"/>
      </rPr>
      <t>/48/81, na pohištvenih nogicah 40x40, h 2cm, aluminij, krovna plošča sprednje dva vogala zaobljena R7, material krovna plošča ultrapas 3cm, s ABS nalimkom, vse ostalo iveral 18mm z nalimkom ABS 2mm, vse kot npr. Kaind 37777 AT-Jesen Colmbra, dva predala, vodila predalov kot.npr. BLUM TANDEM, polni izvlek, sredinski del odprta polica, ročaji kot npr. RUJZ520.15-NiSat, 160mm (</t>
    </r>
    <r>
      <rPr>
        <b/>
        <sz val="10"/>
        <rFont val="Arial CE"/>
        <charset val="238"/>
      </rPr>
      <t>glej shemo 4</t>
    </r>
    <r>
      <rPr>
        <sz val="10"/>
        <rFont val="Arial CE"/>
        <charset val="238"/>
      </rPr>
      <t>)</t>
    </r>
  </si>
  <si>
    <t>OMN3a</t>
  </si>
  <si>
    <r>
      <t xml:space="preserve">Nizka omarica s predali </t>
    </r>
    <r>
      <rPr>
        <sz val="10"/>
        <rFont val="Arial "/>
        <charset val="238"/>
      </rPr>
      <t>100/52/90cm, na pohištvenih nogicah 40x40, h10cm, kot npr. RUJZ 2158, aluminij, 6 predalov, krovna plošča 3cm, s ABS nalimkom, material iveral, kot npr. Kaind 37777 AT-Jesen Colmbra, 18mm, ABS nalimki, vodila predalov kot.npr. BLUM TANDEM, polni izvlek, ročaji kot npr. RUJZ 520.15-NiSat, 160mm (</t>
    </r>
    <r>
      <rPr>
        <b/>
        <sz val="10"/>
        <rFont val="Arial "/>
        <charset val="238"/>
      </rPr>
      <t>glej shemo 5</t>
    </r>
    <r>
      <rPr>
        <sz val="10"/>
        <rFont val="Arial "/>
        <charset val="238"/>
      </rPr>
      <t xml:space="preserve">) </t>
    </r>
  </si>
  <si>
    <r>
      <rPr>
        <b/>
        <sz val="10"/>
        <rFont val="Arial CE"/>
        <charset val="238"/>
      </rPr>
      <t>Miza 80x80cm</t>
    </r>
    <r>
      <rPr>
        <sz val="10"/>
        <rFont val="Arial CE"/>
        <charset val="238"/>
      </rPr>
      <t>/h 75cm, mizna plošča, zaobljeni vogali R7, material ultrapas 3cm, z ABS nalimkom, kot npr. Kaind 37777 AT-Jesen Colmbra, podnožje mize okvir iz pohištvenih profilov 30x30, prašno barvano, barva RAL 9006 (</t>
    </r>
    <r>
      <rPr>
        <b/>
        <sz val="10"/>
        <rFont val="Arial CE"/>
        <charset val="238"/>
      </rPr>
      <t>glej shemo 2</t>
    </r>
    <r>
      <rPr>
        <sz val="10"/>
        <rFont val="Arial CE"/>
        <charset val="238"/>
      </rPr>
      <t>)</t>
    </r>
  </si>
  <si>
    <r>
      <rPr>
        <b/>
        <sz val="10"/>
        <rFont val="Arial CE"/>
        <charset val="238"/>
      </rPr>
      <t>Miza 80x60cm</t>
    </r>
    <r>
      <rPr>
        <sz val="10"/>
        <rFont val="Arial CE"/>
        <charset val="238"/>
      </rPr>
      <t>/h 75cm, mizna plošča, dva zaobljena vogala R7, material ultrapas 3cm, z ABS nalimkom, kot npr. Kaind 37777 AT-Jesen Colmbra, podnožje mize okvir iz pohištvenih profilov 30x30, prašno barvano, barva RAL 9006 (</t>
    </r>
    <r>
      <rPr>
        <b/>
        <sz val="10"/>
        <rFont val="Arial CE"/>
        <charset val="238"/>
      </rPr>
      <t>glej shemo 3</t>
    </r>
    <r>
      <rPr>
        <sz val="10"/>
        <rFont val="Arial CE"/>
        <charset val="238"/>
      </rPr>
      <t>)</t>
    </r>
  </si>
  <si>
    <t xml:space="preserve">Shene v merilu 1:20, kjer je izris posamezne opreme, so označene s številkami v krogu, ki so navedene tudi v popisu. </t>
  </si>
  <si>
    <t>SKUPAJ BREZ DDV</t>
  </si>
  <si>
    <t>DDV 22%</t>
  </si>
  <si>
    <t>PONUDBENA CENA Z DDV</t>
  </si>
  <si>
    <t>enota</t>
  </si>
  <si>
    <t>količina</t>
  </si>
  <si>
    <t>cena</t>
  </si>
  <si>
    <t>vrednost</t>
  </si>
  <si>
    <t>SKUPAJ VREDNOST BREZ DDV</t>
  </si>
  <si>
    <t>Objekt:         1. in 2. nadstropje, levo, skupaj 32 sob, DSO KRŠKO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</si>
</sst>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9">
    <font>
      <sz val="10"/>
      <name val="Arial CE"/>
    </font>
    <font>
      <sz val="11"/>
      <color theme="1"/>
      <name val="Calibri"/>
      <family val="2"/>
      <charset val="238"/>
      <scheme val="minor"/>
    </font>
    <font>
      <sz val="10"/>
      <name val="SL Dutch"/>
    </font>
    <font>
      <sz val="10"/>
      <name val="Arial CE"/>
      <family val="2"/>
      <charset val="238"/>
    </font>
    <font>
      <b/>
      <sz val="10"/>
      <name val="Arial CE"/>
      <family val="2"/>
      <charset val="238"/>
    </font>
    <font>
      <b/>
      <sz val="10"/>
      <name val="Arial CE"/>
      <charset val="238"/>
    </font>
    <font>
      <sz val="10"/>
      <name val="Arial CE"/>
      <charset val="238"/>
    </font>
    <font>
      <sz val="10"/>
      <name val="ArialCE"/>
      <charset val="238"/>
    </font>
    <font>
      <sz val="10"/>
      <name val="Arial"/>
      <family val="2"/>
      <charset val="238"/>
    </font>
    <font>
      <sz val="10"/>
      <name val="Arial CE"/>
    </font>
    <font>
      <sz val="10"/>
      <name val="Arial"/>
      <family val="2"/>
    </font>
    <font>
      <sz val="12"/>
      <name val="Arial CE"/>
      <family val="2"/>
      <charset val="1"/>
    </font>
    <font>
      <sz val="10"/>
      <color indexed="8"/>
      <name val="Arial"/>
      <family val="2"/>
      <charset val="238"/>
    </font>
    <font>
      <u/>
      <sz val="10"/>
      <name val="Arial CE"/>
      <charset val="238"/>
    </font>
    <font>
      <b/>
      <sz val="10"/>
      <name val="Arial "/>
      <charset val="238"/>
    </font>
    <font>
      <sz val="10"/>
      <name val="Arial "/>
      <charset val="238"/>
    </font>
    <font>
      <b/>
      <sz val="10"/>
      <color theme="1"/>
      <name val="Arial"/>
      <family val="2"/>
      <charset val="238"/>
    </font>
    <font>
      <sz val="12"/>
      <name val="Arial CE"/>
      <charset val="238"/>
    </font>
    <font>
      <b/>
      <sz val="1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5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">
    <xf numFmtId="0" fontId="0" fillId="0" borderId="0"/>
    <xf numFmtId="0" fontId="11" fillId="0" borderId="0"/>
    <xf numFmtId="0" fontId="8" fillId="0" borderId="0"/>
    <xf numFmtId="0" fontId="2" fillId="0" borderId="0"/>
    <xf numFmtId="43" fontId="9" fillId="0" borderId="0" applyFont="0" applyFill="0" applyBorder="0" applyAlignment="0" applyProtection="0"/>
    <xf numFmtId="0" fontId="1" fillId="4" borderId="0" applyNumberFormat="0" applyBorder="0" applyAlignment="0" applyProtection="0"/>
    <xf numFmtId="0" fontId="17" fillId="0" borderId="0"/>
  </cellStyleXfs>
  <cellXfs count="90">
    <xf numFmtId="0" fontId="0" fillId="0" borderId="0" xfId="0"/>
    <xf numFmtId="4" fontId="3" fillId="0" borderId="0" xfId="3" applyNumberFormat="1" applyFont="1" applyAlignment="1">
      <alignment vertical="top" wrapText="1"/>
    </xf>
    <xf numFmtId="4" fontId="3" fillId="0" borderId="0" xfId="3" applyNumberFormat="1" applyFont="1" applyAlignment="1">
      <alignment wrapText="1"/>
    </xf>
    <xf numFmtId="4" fontId="3" fillId="0" borderId="1" xfId="3" applyNumberFormat="1" applyFont="1" applyBorder="1" applyAlignment="1">
      <alignment wrapText="1"/>
    </xf>
    <xf numFmtId="0" fontId="3" fillId="0" borderId="0" xfId="3" applyFont="1" applyAlignment="1">
      <alignment wrapText="1"/>
    </xf>
    <xf numFmtId="0" fontId="3" fillId="0" borderId="0" xfId="3" applyFont="1" applyAlignment="1">
      <alignment vertical="top" wrapText="1"/>
    </xf>
    <xf numFmtId="4" fontId="3" fillId="0" borderId="1" xfId="3" applyNumberFormat="1" applyFont="1" applyBorder="1" applyAlignment="1">
      <alignment vertical="top" wrapText="1"/>
    </xf>
    <xf numFmtId="4" fontId="3" fillId="0" borderId="0" xfId="3" applyNumberFormat="1" applyFont="1" applyAlignment="1">
      <alignment vertical="top"/>
    </xf>
    <xf numFmtId="4" fontId="3" fillId="0" borderId="0" xfId="3" applyNumberFormat="1" applyFont="1"/>
    <xf numFmtId="4" fontId="3" fillId="0" borderId="0" xfId="0" applyNumberFormat="1" applyFont="1" applyAlignment="1">
      <alignment vertical="top"/>
    </xf>
    <xf numFmtId="4" fontId="3" fillId="0" borderId="0" xfId="0" applyNumberFormat="1" applyFont="1"/>
    <xf numFmtId="4" fontId="3" fillId="0" borderId="0" xfId="3" applyNumberFormat="1" applyFont="1" applyAlignment="1">
      <alignment horizontal="left" vertical="top" wrapText="1"/>
    </xf>
    <xf numFmtId="4" fontId="3" fillId="0" borderId="0" xfId="3" applyNumberFormat="1" applyFont="1" applyAlignment="1">
      <alignment horizontal="right" vertical="top"/>
    </xf>
    <xf numFmtId="4" fontId="6" fillId="0" borderId="0" xfId="0" applyNumberFormat="1" applyFont="1" applyAlignment="1">
      <alignment vertical="top" wrapText="1"/>
    </xf>
    <xf numFmtId="4" fontId="3" fillId="0" borderId="1" xfId="0" applyNumberFormat="1" applyFont="1" applyBorder="1" applyAlignment="1">
      <alignment vertical="top"/>
    </xf>
    <xf numFmtId="4" fontId="3" fillId="0" borderId="1" xfId="3" applyNumberFormat="1" applyFont="1" applyBorder="1" applyAlignment="1">
      <alignment horizontal="left" vertical="top" wrapText="1"/>
    </xf>
    <xf numFmtId="4" fontId="3" fillId="0" borderId="1" xfId="3" applyNumberFormat="1" applyFont="1" applyBorder="1" applyAlignment="1">
      <alignment horizontal="right" vertical="top"/>
    </xf>
    <xf numFmtId="4" fontId="5" fillId="0" borderId="0" xfId="3" applyNumberFormat="1" applyFont="1" applyAlignment="1">
      <alignment horizontal="left" vertical="top" wrapText="1"/>
    </xf>
    <xf numFmtId="4" fontId="5" fillId="0" borderId="0" xfId="0" applyNumberFormat="1" applyFont="1" applyAlignment="1">
      <alignment vertical="top"/>
    </xf>
    <xf numFmtId="4" fontId="4" fillId="0" borderId="0" xfId="0" applyNumberFormat="1" applyFont="1" applyAlignment="1">
      <alignment vertical="top" wrapText="1"/>
    </xf>
    <xf numFmtId="4" fontId="3" fillId="0" borderId="0" xfId="0" applyNumberFormat="1" applyFont="1" applyAlignment="1">
      <alignment vertical="top" wrapText="1"/>
    </xf>
    <xf numFmtId="0" fontId="7" fillId="0" borderId="0" xfId="0" applyFont="1" applyAlignment="1">
      <alignment horizontal="left" vertical="top" wrapText="1"/>
    </xf>
    <xf numFmtId="4" fontId="3" fillId="0" borderId="1" xfId="0" applyNumberFormat="1" applyFont="1" applyBorder="1" applyAlignment="1">
      <alignment vertical="top" wrapText="1"/>
    </xf>
    <xf numFmtId="4" fontId="4" fillId="0" borderId="0" xfId="3" applyNumberFormat="1" applyFont="1" applyAlignment="1">
      <alignment horizontal="right" vertical="top"/>
    </xf>
    <xf numFmtId="4" fontId="4" fillId="0" borderId="0" xfId="3" applyNumberFormat="1" applyFont="1" applyAlignment="1">
      <alignment vertical="top" wrapText="1"/>
    </xf>
    <xf numFmtId="0" fontId="4" fillId="0" borderId="0" xfId="3" applyFont="1" applyAlignment="1">
      <alignment vertical="top" wrapText="1"/>
    </xf>
    <xf numFmtId="4" fontId="4" fillId="0" borderId="0" xfId="3" applyNumberFormat="1" applyFont="1" applyAlignment="1">
      <alignment vertical="center" wrapText="1"/>
    </xf>
    <xf numFmtId="4" fontId="3" fillId="0" borderId="0" xfId="3" applyNumberFormat="1" applyFont="1" applyAlignment="1">
      <alignment vertical="center" wrapText="1"/>
    </xf>
    <xf numFmtId="49" fontId="3" fillId="0" borderId="0" xfId="3" applyNumberFormat="1" applyFont="1" applyAlignment="1">
      <alignment horizontal="center" vertical="center" wrapText="1"/>
    </xf>
    <xf numFmtId="4" fontId="5" fillId="0" borderId="0" xfId="0" applyNumberFormat="1" applyFont="1" applyAlignment="1">
      <alignment vertical="top" wrapText="1"/>
    </xf>
    <xf numFmtId="4" fontId="5" fillId="0" borderId="0" xfId="3" applyNumberFormat="1" applyFont="1" applyAlignment="1">
      <alignment vertical="top" wrapText="1"/>
    </xf>
    <xf numFmtId="4" fontId="5" fillId="0" borderId="0" xfId="3" applyNumberFormat="1" applyFont="1" applyAlignment="1">
      <alignment wrapText="1"/>
    </xf>
    <xf numFmtId="4" fontId="3" fillId="0" borderId="0" xfId="3" applyNumberFormat="1" applyFont="1" applyAlignment="1">
      <alignment horizontal="center" vertical="center" wrapText="1"/>
    </xf>
    <xf numFmtId="0" fontId="6" fillId="0" borderId="0" xfId="3" applyFont="1" applyAlignment="1">
      <alignment vertical="top" wrapText="1"/>
    </xf>
    <xf numFmtId="4" fontId="6" fillId="0" borderId="0" xfId="3" applyNumberFormat="1" applyFont="1" applyAlignment="1">
      <alignment wrapText="1"/>
    </xf>
    <xf numFmtId="4" fontId="6" fillId="0" borderId="0" xfId="3" applyNumberFormat="1" applyFont="1" applyAlignment="1">
      <alignment vertical="top" wrapText="1"/>
    </xf>
    <xf numFmtId="0" fontId="6" fillId="0" borderId="0" xfId="3" applyFont="1" applyAlignment="1">
      <alignment wrapText="1"/>
    </xf>
    <xf numFmtId="4" fontId="6" fillId="0" borderId="0" xfId="0" applyNumberFormat="1" applyFont="1" applyAlignment="1">
      <alignment horizontal="left" vertical="top" wrapText="1"/>
    </xf>
    <xf numFmtId="4" fontId="6" fillId="0" borderId="0" xfId="3" applyNumberFormat="1" applyFont="1" applyAlignment="1">
      <alignment horizontal="left" wrapText="1"/>
    </xf>
    <xf numFmtId="0" fontId="5" fillId="0" borderId="0" xfId="3" applyFont="1" applyAlignment="1">
      <alignment vertical="top" wrapText="1"/>
    </xf>
    <xf numFmtId="0" fontId="3" fillId="0" borderId="0" xfId="3" applyFont="1" applyAlignment="1">
      <alignment vertical="top"/>
    </xf>
    <xf numFmtId="0" fontId="3" fillId="0" borderId="1" xfId="3" applyFont="1" applyBorder="1" applyAlignment="1">
      <alignment wrapText="1"/>
    </xf>
    <xf numFmtId="4" fontId="9" fillId="0" borderId="0" xfId="0" applyNumberFormat="1" applyFont="1" applyAlignment="1">
      <alignment horizontal="right"/>
    </xf>
    <xf numFmtId="0" fontId="6" fillId="0" borderId="0" xfId="3" applyFont="1" applyAlignment="1">
      <alignment horizontal="left" vertical="top" wrapText="1"/>
    </xf>
    <xf numFmtId="4" fontId="9" fillId="0" borderId="0" xfId="0" applyNumberFormat="1" applyFont="1" applyAlignment="1">
      <alignment vertical="top"/>
    </xf>
    <xf numFmtId="4" fontId="4" fillId="0" borderId="0" xfId="3" applyNumberFormat="1" applyFont="1" applyAlignment="1">
      <alignment wrapText="1"/>
    </xf>
    <xf numFmtId="4" fontId="5" fillId="2" borderId="2" xfId="3" applyNumberFormat="1" applyFont="1" applyFill="1" applyBorder="1" applyAlignment="1">
      <alignment wrapText="1"/>
    </xf>
    <xf numFmtId="4" fontId="6" fillId="0" borderId="0" xfId="0" applyNumberFormat="1" applyFont="1" applyAlignment="1">
      <alignment vertical="center" wrapText="1"/>
    </xf>
    <xf numFmtId="0" fontId="10" fillId="0" borderId="0" xfId="0" applyFont="1"/>
    <xf numFmtId="4" fontId="10" fillId="0" borderId="0" xfId="0" applyNumberFormat="1" applyFont="1"/>
    <xf numFmtId="4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4" fontId="9" fillId="0" borderId="0" xfId="3" applyNumberFormat="1" applyFont="1" applyAlignment="1">
      <alignment horizontal="right"/>
    </xf>
    <xf numFmtId="4" fontId="6" fillId="0" borderId="0" xfId="3" applyNumberFormat="1" applyFont="1" applyAlignment="1">
      <alignment horizontal="right"/>
    </xf>
    <xf numFmtId="0" fontId="6" fillId="0" borderId="1" xfId="3" applyFont="1" applyBorder="1" applyAlignment="1">
      <alignment vertical="top" wrapText="1"/>
    </xf>
    <xf numFmtId="4" fontId="9" fillId="0" borderId="1" xfId="3" applyNumberFormat="1" applyFont="1" applyBorder="1" applyAlignment="1">
      <alignment wrapText="1"/>
    </xf>
    <xf numFmtId="0" fontId="6" fillId="0" borderId="0" xfId="0" applyFont="1" applyAlignment="1">
      <alignment horizontal="left" vertical="top" wrapText="1"/>
    </xf>
    <xf numFmtId="1" fontId="4" fillId="0" borderId="0" xfId="3" applyNumberFormat="1" applyFont="1" applyAlignment="1">
      <alignment horizontal="left" vertical="top" wrapText="1"/>
    </xf>
    <xf numFmtId="1" fontId="3" fillId="0" borderId="0" xfId="3" applyNumberFormat="1" applyFont="1" applyAlignment="1">
      <alignment horizontal="left" vertical="top" wrapText="1"/>
    </xf>
    <xf numFmtId="1" fontId="6" fillId="0" borderId="0" xfId="3" applyNumberFormat="1" applyFont="1" applyAlignment="1">
      <alignment horizontal="left" vertical="top" wrapText="1"/>
    </xf>
    <xf numFmtId="1" fontId="10" fillId="0" borderId="0" xfId="0" applyNumberFormat="1" applyFont="1" applyAlignment="1">
      <alignment horizontal="left" vertical="top"/>
    </xf>
    <xf numFmtId="1" fontId="9" fillId="0" borderId="0" xfId="3" applyNumberFormat="1" applyFont="1" applyAlignment="1">
      <alignment horizontal="left" vertical="top" wrapText="1"/>
    </xf>
    <xf numFmtId="4" fontId="3" fillId="0" borderId="0" xfId="3" applyNumberFormat="1" applyFont="1" applyAlignment="1">
      <alignment horizontal="center" wrapText="1"/>
    </xf>
    <xf numFmtId="4" fontId="6" fillId="0" borderId="0" xfId="0" applyNumberFormat="1" applyFont="1" applyAlignment="1">
      <alignment horizontal="left"/>
    </xf>
    <xf numFmtId="0" fontId="10" fillId="0" borderId="0" xfId="0" applyFont="1" applyAlignment="1">
      <alignment horizontal="left" wrapText="1"/>
    </xf>
    <xf numFmtId="2" fontId="6" fillId="0" borderId="0" xfId="3" applyNumberFormat="1" applyFont="1" applyAlignment="1">
      <alignment horizontal="left" vertical="top" wrapText="1"/>
    </xf>
    <xf numFmtId="4" fontId="9" fillId="0" borderId="0" xfId="3" applyNumberFormat="1" applyFont="1" applyAlignment="1">
      <alignment vertical="top" wrapText="1"/>
    </xf>
    <xf numFmtId="4" fontId="14" fillId="0" borderId="0" xfId="0" applyNumberFormat="1" applyFont="1" applyAlignment="1">
      <alignment horizontal="justify" vertical="top" wrapText="1"/>
    </xf>
    <xf numFmtId="0" fontId="9" fillId="0" borderId="0" xfId="3" applyFont="1" applyAlignment="1">
      <alignment vertical="top" wrapText="1"/>
    </xf>
    <xf numFmtId="49" fontId="3" fillId="0" borderId="0" xfId="3" applyNumberFormat="1" applyFont="1" applyAlignment="1">
      <alignment horizontal="center" vertical="top"/>
    </xf>
    <xf numFmtId="0" fontId="3" fillId="0" borderId="1" xfId="3" applyFont="1" applyBorder="1" applyAlignment="1">
      <alignment vertical="top"/>
    </xf>
    <xf numFmtId="2" fontId="5" fillId="0" borderId="0" xfId="0" applyNumberFormat="1" applyFont="1" applyAlignment="1">
      <alignment horizontal="left" vertical="top" wrapText="1"/>
    </xf>
    <xf numFmtId="0" fontId="5" fillId="0" borderId="0" xfId="3" applyFont="1" applyAlignment="1">
      <alignment vertical="top"/>
    </xf>
    <xf numFmtId="4" fontId="0" fillId="0" borderId="0" xfId="0" applyNumberFormat="1" applyAlignment="1">
      <alignment horizontal="left"/>
    </xf>
    <xf numFmtId="4" fontId="6" fillId="3" borderId="0" xfId="3" applyNumberFormat="1" applyFont="1" applyFill="1" applyAlignment="1">
      <alignment vertical="top" wrapText="1"/>
    </xf>
    <xf numFmtId="4" fontId="0" fillId="0" borderId="0" xfId="0" applyNumberFormat="1" applyAlignment="1">
      <alignment vertical="top"/>
    </xf>
    <xf numFmtId="4" fontId="16" fillId="4" borderId="3" xfId="5" applyNumberFormat="1" applyFont="1" applyBorder="1" applyAlignment="1">
      <alignment horizontal="left" vertical="top" wrapText="1"/>
    </xf>
    <xf numFmtId="4" fontId="16" fillId="4" borderId="3" xfId="5" applyNumberFormat="1" applyFont="1" applyBorder="1" applyAlignment="1">
      <alignment horizontal="right" vertical="top"/>
    </xf>
    <xf numFmtId="4" fontId="3" fillId="0" borderId="3" xfId="3" applyNumberFormat="1" applyFont="1" applyBorder="1" applyAlignment="1">
      <alignment horizontal="right" vertical="top"/>
    </xf>
    <xf numFmtId="4" fontId="3" fillId="0" borderId="3" xfId="3" applyNumberFormat="1" applyFont="1" applyBorder="1" applyAlignment="1">
      <alignment wrapText="1"/>
    </xf>
    <xf numFmtId="4" fontId="16" fillId="4" borderId="3" xfId="5" applyNumberFormat="1" applyFont="1" applyBorder="1" applyAlignment="1">
      <alignment horizontal="right" wrapText="1"/>
    </xf>
    <xf numFmtId="49" fontId="8" fillId="0" borderId="0" xfId="6" applyNumberFormat="1" applyFont="1" applyAlignment="1">
      <alignment horizontal="center" vertical="top" wrapText="1"/>
    </xf>
    <xf numFmtId="0" fontId="8" fillId="0" borderId="0" xfId="6" applyFont="1" applyAlignment="1">
      <alignment horizontal="center" vertical="center" wrapText="1"/>
    </xf>
    <xf numFmtId="4" fontId="8" fillId="0" borderId="0" xfId="4" applyNumberFormat="1" applyFont="1" applyBorder="1" applyAlignment="1">
      <alignment horizontal="center" vertical="center" wrapText="1"/>
    </xf>
    <xf numFmtId="4" fontId="8" fillId="0" borderId="0" xfId="4" applyNumberFormat="1" applyFont="1" applyFill="1" applyBorder="1" applyAlignment="1">
      <alignment horizontal="center" vertical="center"/>
    </xf>
    <xf numFmtId="4" fontId="8" fillId="0" borderId="0" xfId="4" applyNumberFormat="1" applyFont="1" applyBorder="1" applyAlignment="1">
      <alignment horizontal="center" vertical="center"/>
    </xf>
    <xf numFmtId="0" fontId="18" fillId="0" borderId="0" xfId="6" applyFont="1" applyAlignment="1">
      <alignment horizontal="center" vertical="center" wrapText="1"/>
    </xf>
    <xf numFmtId="4" fontId="18" fillId="0" borderId="0" xfId="4" applyNumberFormat="1" applyFont="1" applyBorder="1" applyAlignment="1">
      <alignment horizontal="center" vertical="center" wrapText="1"/>
    </xf>
    <xf numFmtId="4" fontId="18" fillId="0" borderId="0" xfId="4" applyNumberFormat="1" applyFont="1" applyFill="1" applyBorder="1" applyAlignment="1">
      <alignment horizontal="center" vertical="center"/>
    </xf>
    <xf numFmtId="4" fontId="18" fillId="0" borderId="0" xfId="4" applyNumberFormat="1" applyFont="1" applyBorder="1" applyAlignment="1">
      <alignment horizontal="center" vertical="center"/>
    </xf>
  </cellXfs>
  <cellStyles count="7">
    <cellStyle name="20% - Accent2" xfId="5" builtinId="34"/>
    <cellStyle name="Comma" xfId="4" builtinId="3"/>
    <cellStyle name="Excel Built-in Normal" xfId="1" xr:uid="{00000000-0005-0000-0000-000000000000}"/>
    <cellStyle name="Navadno 2" xfId="6" xr:uid="{70F18A57-5C49-45E8-8022-8F4357B113A0}"/>
    <cellStyle name="Navadno 3" xfId="2" xr:uid="{00000000-0005-0000-0000-000002000000}"/>
    <cellStyle name="Navadno_Fin-črn" xfId="3" xr:uid="{00000000-0005-0000-0000-000003000000}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EAEAEA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2:G48"/>
  <sheetViews>
    <sheetView showZeros="0" zoomScale="110" workbookViewId="0">
      <selection activeCell="D9" sqref="D9"/>
    </sheetView>
  </sheetViews>
  <sheetFormatPr baseColWidth="10" defaultColWidth="9.1640625" defaultRowHeight="13"/>
  <cols>
    <col min="1" max="1" width="3.33203125" style="1" bestFit="1" customWidth="1"/>
    <col min="2" max="2" width="8.33203125" style="1" customWidth="1"/>
    <col min="3" max="3" width="41.6640625" style="5" customWidth="1"/>
    <col min="4" max="4" width="6.1640625" style="2" customWidth="1"/>
    <col min="5" max="5" width="7" style="2" customWidth="1"/>
    <col min="6" max="6" width="6.83203125" style="2" customWidth="1"/>
    <col min="7" max="7" width="13.83203125" style="2" customWidth="1"/>
    <col min="8" max="16384" width="9.1640625" style="2"/>
  </cols>
  <sheetData>
    <row r="2" spans="1:7" ht="14">
      <c r="A2" s="30"/>
      <c r="B2" s="30"/>
      <c r="C2" s="39" t="s">
        <v>17</v>
      </c>
    </row>
    <row r="6" spans="1:7">
      <c r="B6" s="72" t="s">
        <v>4</v>
      </c>
    </row>
    <row r="7" spans="1:7">
      <c r="B7" s="35"/>
    </row>
    <row r="8" spans="1:7" s="8" customFormat="1">
      <c r="A8" s="7"/>
      <c r="B8" s="72" t="s">
        <v>34</v>
      </c>
      <c r="C8" s="5"/>
    </row>
    <row r="10" spans="1:7">
      <c r="B10" s="9"/>
      <c r="C10" s="1"/>
      <c r="D10" s="7"/>
      <c r="E10" s="7"/>
      <c r="F10" s="10"/>
    </row>
    <row r="11" spans="1:7" ht="14">
      <c r="B11" s="9"/>
      <c r="C11" s="11" t="s">
        <v>2</v>
      </c>
      <c r="D11" s="12"/>
      <c r="E11" s="12"/>
    </row>
    <row r="12" spans="1:7">
      <c r="B12" s="9"/>
      <c r="C12" s="11"/>
      <c r="D12" s="12"/>
      <c r="E12" s="12"/>
      <c r="F12" s="10"/>
    </row>
    <row r="13" spans="1:7">
      <c r="B13" s="9"/>
      <c r="C13" s="11"/>
      <c r="D13" s="12"/>
      <c r="E13" s="12"/>
      <c r="F13" s="10"/>
    </row>
    <row r="14" spans="1:7" ht="14">
      <c r="A14" s="9" t="s">
        <v>0</v>
      </c>
      <c r="C14" s="13" t="s">
        <v>14</v>
      </c>
      <c r="D14" s="12"/>
      <c r="E14" s="12"/>
      <c r="G14" s="2">
        <f>'Oprema mizarska'!G26</f>
        <v>0</v>
      </c>
    </row>
    <row r="15" spans="1:7">
      <c r="A15" s="9"/>
      <c r="C15" s="13"/>
      <c r="D15" s="12"/>
      <c r="E15" s="12"/>
    </row>
    <row r="16" spans="1:7">
      <c r="A16" s="6"/>
      <c r="B16" s="14"/>
      <c r="C16" s="15"/>
      <c r="D16" s="16"/>
      <c r="E16" s="16"/>
      <c r="F16" s="3"/>
      <c r="G16" s="3"/>
    </row>
    <row r="17" spans="1:7">
      <c r="B17" s="9"/>
      <c r="C17" s="11"/>
      <c r="D17" s="12"/>
      <c r="E17" s="12"/>
    </row>
    <row r="18" spans="1:7" ht="14">
      <c r="B18" s="9"/>
      <c r="C18" s="17" t="s">
        <v>26</v>
      </c>
      <c r="D18" s="12" t="s">
        <v>19</v>
      </c>
      <c r="E18" s="12"/>
      <c r="G18" s="45">
        <f>SUM(G14:G16)</f>
        <v>0</v>
      </c>
    </row>
    <row r="19" spans="1:7" ht="14">
      <c r="B19" s="9"/>
      <c r="C19" s="11" t="s">
        <v>27</v>
      </c>
      <c r="D19" s="12" t="s">
        <v>19</v>
      </c>
      <c r="E19" s="12"/>
      <c r="G19" s="2">
        <f>G18*22%</f>
        <v>0</v>
      </c>
    </row>
    <row r="20" spans="1:7">
      <c r="B20" s="9"/>
      <c r="C20" s="17"/>
      <c r="D20" s="12"/>
      <c r="E20" s="12"/>
    </row>
    <row r="21" spans="1:7" ht="14">
      <c r="B21" s="9"/>
      <c r="C21" s="76" t="s">
        <v>28</v>
      </c>
      <c r="D21" s="77" t="s">
        <v>19</v>
      </c>
      <c r="E21" s="78"/>
      <c r="F21" s="79"/>
      <c r="G21" s="80">
        <f>SUM(G18:G19)</f>
        <v>0</v>
      </c>
    </row>
    <row r="22" spans="1:7">
      <c r="B22" s="9"/>
      <c r="C22" s="11"/>
      <c r="D22" s="12"/>
      <c r="E22" s="12"/>
    </row>
    <row r="23" spans="1:7">
      <c r="B23" s="9"/>
      <c r="C23" s="11"/>
      <c r="D23" s="12"/>
      <c r="E23" s="12"/>
    </row>
    <row r="24" spans="1:7">
      <c r="B24" s="9"/>
      <c r="C24" s="11"/>
      <c r="D24" s="12"/>
      <c r="E24" s="12"/>
    </row>
    <row r="25" spans="1:7">
      <c r="B25" s="9"/>
      <c r="C25" s="11"/>
      <c r="D25" s="12"/>
      <c r="E25" s="12"/>
    </row>
    <row r="26" spans="1:7">
      <c r="A26" s="18"/>
      <c r="C26" s="19"/>
      <c r="D26" s="12"/>
      <c r="E26" s="12"/>
    </row>
    <row r="27" spans="1:7">
      <c r="B27" s="9"/>
      <c r="C27" s="19"/>
      <c r="D27" s="12"/>
      <c r="E27" s="12"/>
    </row>
    <row r="28" spans="1:7">
      <c r="B28" s="18"/>
      <c r="C28" s="13"/>
      <c r="D28" s="12"/>
      <c r="E28" s="12"/>
    </row>
    <row r="29" spans="1:7">
      <c r="B29" s="18"/>
      <c r="C29" s="13"/>
      <c r="D29" s="12"/>
      <c r="E29" s="12"/>
    </row>
    <row r="30" spans="1:7">
      <c r="B30" s="18"/>
      <c r="C30" s="13"/>
      <c r="D30" s="12"/>
      <c r="E30" s="12"/>
    </row>
    <row r="31" spans="1:7">
      <c r="B31" s="18"/>
      <c r="C31" s="47"/>
      <c r="D31" s="12"/>
      <c r="E31" s="12"/>
    </row>
    <row r="32" spans="1:7">
      <c r="B32" s="18"/>
      <c r="C32" s="47"/>
      <c r="D32" s="12"/>
      <c r="E32" s="12"/>
    </row>
    <row r="33" spans="1:7">
      <c r="C33" s="21"/>
      <c r="D33" s="12"/>
      <c r="E33" s="12"/>
    </row>
    <row r="34" spans="1:7">
      <c r="B34" s="9"/>
      <c r="C34" s="20"/>
      <c r="D34" s="12"/>
      <c r="E34" s="12"/>
    </row>
    <row r="35" spans="1:7">
      <c r="B35" s="9"/>
      <c r="C35" s="19"/>
      <c r="D35" s="23"/>
      <c r="E35" s="23"/>
      <c r="G35" s="2">
        <f>SUM(G28:G34)</f>
        <v>0</v>
      </c>
    </row>
    <row r="36" spans="1:7">
      <c r="B36" s="9"/>
      <c r="C36" s="19"/>
      <c r="D36" s="23"/>
      <c r="E36" s="23"/>
    </row>
    <row r="37" spans="1:7">
      <c r="A37" s="18"/>
      <c r="C37" s="19"/>
      <c r="D37" s="23"/>
      <c r="E37" s="23"/>
    </row>
    <row r="38" spans="1:7">
      <c r="A38" s="18"/>
      <c r="C38" s="19"/>
      <c r="D38" s="23"/>
      <c r="E38" s="23"/>
    </row>
    <row r="39" spans="1:7">
      <c r="B39" s="9"/>
      <c r="C39" s="13"/>
      <c r="D39" s="12"/>
      <c r="E39" s="12"/>
    </row>
    <row r="40" spans="1:7">
      <c r="B40" s="9"/>
      <c r="C40" s="20"/>
      <c r="D40" s="12"/>
      <c r="E40" s="12"/>
    </row>
    <row r="41" spans="1:7">
      <c r="B41" s="9"/>
      <c r="C41" s="20"/>
      <c r="D41" s="12"/>
      <c r="E41" s="12"/>
    </row>
    <row r="42" spans="1:7">
      <c r="B42" s="9"/>
      <c r="C42" s="20"/>
      <c r="D42" s="12"/>
      <c r="E42" s="12"/>
    </row>
    <row r="43" spans="1:7">
      <c r="B43" s="9"/>
      <c r="C43" s="20"/>
      <c r="D43" s="12"/>
      <c r="E43" s="12"/>
    </row>
    <row r="44" spans="1:7">
      <c r="C44" s="20"/>
      <c r="D44" s="12"/>
      <c r="E44" s="12"/>
    </row>
    <row r="45" spans="1:7">
      <c r="C45" s="21"/>
      <c r="D45" s="12"/>
      <c r="E45" s="12"/>
    </row>
    <row r="46" spans="1:7">
      <c r="A46" s="6"/>
      <c r="B46" s="14"/>
      <c r="C46" s="22"/>
      <c r="D46" s="16"/>
      <c r="E46" s="16"/>
      <c r="F46" s="3"/>
      <c r="G46" s="3"/>
    </row>
    <row r="47" spans="1:7">
      <c r="B47" s="9"/>
      <c r="C47" s="19"/>
      <c r="D47" s="23"/>
      <c r="E47" s="23"/>
      <c r="G47" s="2">
        <f>SUM(G39:G46)</f>
        <v>0</v>
      </c>
    </row>
    <row r="48" spans="1:7" s="27" customFormat="1">
      <c r="A48" s="1"/>
      <c r="B48" s="24"/>
      <c r="C48" s="25"/>
      <c r="D48" s="26"/>
      <c r="E48" s="26"/>
    </row>
  </sheetData>
  <phoneticPr fontId="0" type="noConversion"/>
  <pageMargins left="0.98425196850393704" right="0.39370078740157483" top="1.0236220472440944" bottom="1.1811023622047245" header="0.47244094488188981" footer="0.43307086614173229"/>
  <pageSetup paperSize="9" scale="95" orientation="portrait" horizontalDpi="300" verticalDpi="300" r:id="rId1"/>
  <headerFooter alignWithMargins="0">
    <oddHeader>&amp;LPZR
&amp;C&amp;F</oddHeader>
    <oddFooter>&amp;CPage &amp;P&amp;R&amp;A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27"/>
  <sheetViews>
    <sheetView showZeros="0" tabSelected="1" zoomScale="110" workbookViewId="0">
      <selection activeCell="G3" sqref="G3"/>
    </sheetView>
  </sheetViews>
  <sheetFormatPr baseColWidth="10" defaultColWidth="9.1640625" defaultRowHeight="13"/>
  <cols>
    <col min="1" max="1" width="2.6640625" style="58" customWidth="1"/>
    <col min="2" max="2" width="8.33203125" style="7" customWidth="1"/>
    <col min="3" max="3" width="48.5" style="33" customWidth="1"/>
    <col min="4" max="4" width="6.5" style="2" customWidth="1"/>
    <col min="5" max="5" width="8" style="2" customWidth="1"/>
    <col min="6" max="6" width="8.6640625" style="2" customWidth="1"/>
    <col min="7" max="7" width="13.5" style="2" customWidth="1"/>
    <col min="8" max="8" width="2.83203125" style="2" customWidth="1"/>
    <col min="9" max="16384" width="9.1640625" style="2"/>
  </cols>
  <sheetData>
    <row r="1" spans="1:13" s="28" customFormat="1" ht="28">
      <c r="A1" s="57" t="s">
        <v>0</v>
      </c>
      <c r="B1" s="69"/>
      <c r="C1" s="29" t="s">
        <v>14</v>
      </c>
      <c r="E1" s="32"/>
      <c r="G1" s="32"/>
      <c r="I1" s="62"/>
      <c r="J1" s="62"/>
      <c r="K1" s="62"/>
      <c r="L1" s="62"/>
      <c r="M1" s="62"/>
    </row>
    <row r="2" spans="1:13">
      <c r="C2" s="13"/>
    </row>
    <row r="3" spans="1:13" ht="28">
      <c r="C3" s="43" t="s">
        <v>5</v>
      </c>
    </row>
    <row r="4" spans="1:13" ht="42">
      <c r="B4" s="40"/>
      <c r="C4" s="37" t="s">
        <v>25</v>
      </c>
      <c r="D4" s="4"/>
      <c r="E4" s="34"/>
      <c r="G4" s="2">
        <f>E4*F4</f>
        <v>0</v>
      </c>
    </row>
    <row r="5" spans="1:13" s="48" customFormat="1" ht="28">
      <c r="A5" s="60"/>
      <c r="B5" s="44"/>
      <c r="C5" s="71" t="s">
        <v>6</v>
      </c>
      <c r="D5" s="64"/>
      <c r="E5" s="49"/>
      <c r="F5" s="49"/>
      <c r="G5" s="49"/>
      <c r="I5" s="49"/>
      <c r="J5" s="49"/>
      <c r="K5" s="49"/>
      <c r="L5" s="49"/>
      <c r="M5" s="49"/>
    </row>
    <row r="6" spans="1:13" s="48" customFormat="1" ht="70">
      <c r="A6" s="60"/>
      <c r="B6" s="44"/>
      <c r="C6" s="74" t="s">
        <v>7</v>
      </c>
      <c r="D6" s="64"/>
      <c r="E6" s="49"/>
      <c r="F6" s="49"/>
      <c r="G6" s="49"/>
      <c r="I6" s="49"/>
      <c r="J6" s="49"/>
      <c r="K6" s="49"/>
      <c r="L6" s="49"/>
      <c r="M6" s="49"/>
    </row>
    <row r="7" spans="1:13" s="48" customFormat="1" ht="42">
      <c r="A7" s="60"/>
      <c r="B7" s="44"/>
      <c r="C7" s="56" t="s">
        <v>3</v>
      </c>
      <c r="D7" s="64"/>
      <c r="E7" s="49"/>
      <c r="F7" s="49"/>
      <c r="G7" s="49"/>
      <c r="I7" s="49"/>
      <c r="J7" s="49"/>
      <c r="K7" s="49"/>
      <c r="L7" s="49"/>
      <c r="M7" s="49"/>
    </row>
    <row r="8" spans="1:13" s="48" customFormat="1">
      <c r="A8" s="60"/>
      <c r="B8" s="44"/>
      <c r="C8" s="35"/>
      <c r="D8" s="64"/>
      <c r="E8" s="49"/>
      <c r="F8" s="49"/>
      <c r="G8" s="49"/>
      <c r="I8" s="49"/>
      <c r="J8" s="49"/>
      <c r="K8" s="49"/>
      <c r="L8" s="49"/>
      <c r="M8" s="49"/>
    </row>
    <row r="9" spans="1:13" s="48" customFormat="1">
      <c r="A9" s="60"/>
      <c r="B9" s="44"/>
      <c r="C9" s="35"/>
      <c r="D9" s="64"/>
      <c r="E9" s="49"/>
      <c r="F9" s="49"/>
      <c r="G9" s="49"/>
      <c r="I9" s="49"/>
      <c r="J9" s="49"/>
      <c r="K9" s="49"/>
      <c r="L9" s="49"/>
      <c r="M9" s="49"/>
    </row>
    <row r="10" spans="1:13" s="48" customFormat="1" ht="14">
      <c r="A10" s="60"/>
      <c r="B10" s="75" t="s">
        <v>1</v>
      </c>
      <c r="C10" s="74" t="s">
        <v>16</v>
      </c>
      <c r="D10" s="86" t="s">
        <v>29</v>
      </c>
      <c r="E10" s="87" t="s">
        <v>30</v>
      </c>
      <c r="F10" s="88" t="s">
        <v>31</v>
      </c>
      <c r="G10" s="89" t="s">
        <v>32</v>
      </c>
      <c r="I10" s="49"/>
      <c r="J10" s="49"/>
      <c r="K10" s="49"/>
      <c r="L10" s="49"/>
      <c r="M10" s="49"/>
    </row>
    <row r="11" spans="1:13" s="48" customFormat="1">
      <c r="A11" s="60"/>
      <c r="B11" s="44"/>
      <c r="C11" s="81"/>
      <c r="D11" s="82"/>
      <c r="E11" s="83"/>
      <c r="F11" s="84"/>
      <c r="G11" s="85"/>
      <c r="I11" s="49"/>
      <c r="J11" s="49"/>
      <c r="K11" s="49"/>
      <c r="L11" s="49"/>
      <c r="M11" s="49"/>
    </row>
    <row r="12" spans="1:13" s="50" customFormat="1">
      <c r="A12" s="61"/>
      <c r="B12" s="66"/>
      <c r="C12" s="65"/>
      <c r="D12" s="38"/>
      <c r="E12" s="34"/>
      <c r="F12" s="52"/>
      <c r="G12" s="42">
        <f t="shared" ref="G12:G15" si="0">E12*F12</f>
        <v>0</v>
      </c>
    </row>
    <row r="13" spans="1:13" s="34" customFormat="1" ht="84">
      <c r="A13" s="59"/>
      <c r="B13" s="30" t="s">
        <v>8</v>
      </c>
      <c r="C13" s="65" t="s">
        <v>13</v>
      </c>
      <c r="D13" s="38" t="s">
        <v>9</v>
      </c>
      <c r="E13" s="34">
        <v>64</v>
      </c>
      <c r="F13" s="53"/>
      <c r="G13" s="42">
        <f t="shared" si="0"/>
        <v>0</v>
      </c>
    </row>
    <row r="14" spans="1:13" s="50" customFormat="1">
      <c r="A14" s="61"/>
      <c r="B14" s="68"/>
      <c r="C14" s="35"/>
      <c r="D14" s="36"/>
      <c r="E14" s="34"/>
      <c r="G14" s="42">
        <f t="shared" si="0"/>
        <v>0</v>
      </c>
    </row>
    <row r="15" spans="1:13" s="34" customFormat="1" ht="70">
      <c r="A15" s="59"/>
      <c r="B15" s="30" t="s">
        <v>10</v>
      </c>
      <c r="C15" s="65" t="s">
        <v>23</v>
      </c>
      <c r="D15" s="38" t="s">
        <v>9</v>
      </c>
      <c r="E15" s="34">
        <v>8</v>
      </c>
      <c r="F15" s="53"/>
      <c r="G15" s="42">
        <f t="shared" si="0"/>
        <v>0</v>
      </c>
    </row>
    <row r="16" spans="1:13" s="50" customFormat="1">
      <c r="A16" s="61"/>
      <c r="B16" s="68"/>
      <c r="C16" s="35"/>
      <c r="D16" s="51"/>
      <c r="E16" s="34"/>
      <c r="G16" s="42"/>
    </row>
    <row r="17" spans="1:10" s="34" customFormat="1" ht="70">
      <c r="A17" s="59"/>
      <c r="B17" s="30" t="s">
        <v>11</v>
      </c>
      <c r="C17" s="65" t="s">
        <v>24</v>
      </c>
      <c r="D17" s="38" t="s">
        <v>9</v>
      </c>
      <c r="E17" s="34">
        <v>24</v>
      </c>
      <c r="F17" s="53"/>
      <c r="G17" s="42">
        <f t="shared" ref="G17:G20" si="1">E17*F17</f>
        <v>0</v>
      </c>
    </row>
    <row r="18" spans="1:10" s="50" customFormat="1">
      <c r="A18" s="61"/>
      <c r="B18" s="68"/>
      <c r="C18" s="35"/>
      <c r="D18" s="36"/>
      <c r="E18" s="34"/>
      <c r="G18" s="42">
        <f t="shared" si="1"/>
        <v>0</v>
      </c>
    </row>
    <row r="19" spans="1:10" s="50" customFormat="1" ht="112">
      <c r="A19" s="61"/>
      <c r="B19" s="39" t="s">
        <v>12</v>
      </c>
      <c r="C19" s="35" t="s">
        <v>20</v>
      </c>
      <c r="D19" s="36" t="s">
        <v>9</v>
      </c>
      <c r="E19" s="34">
        <v>64</v>
      </c>
      <c r="G19" s="42">
        <f t="shared" si="1"/>
        <v>0</v>
      </c>
    </row>
    <row r="20" spans="1:10" s="50" customFormat="1">
      <c r="A20" s="61"/>
      <c r="B20" s="68"/>
      <c r="C20" s="35"/>
      <c r="D20" s="36"/>
      <c r="E20" s="34"/>
      <c r="G20" s="42">
        <f t="shared" si="1"/>
        <v>0</v>
      </c>
    </row>
    <row r="21" spans="1:10" ht="98">
      <c r="B21" s="18" t="s">
        <v>21</v>
      </c>
      <c r="C21" s="67" t="s">
        <v>22</v>
      </c>
      <c r="D21" s="73" t="s">
        <v>9</v>
      </c>
      <c r="E21" s="50">
        <v>32</v>
      </c>
      <c r="G21" s="42">
        <f t="shared" ref="G21:G23" si="2">E21*F21</f>
        <v>0</v>
      </c>
      <c r="J21" s="50"/>
    </row>
    <row r="22" spans="1:10" s="50" customFormat="1">
      <c r="A22" s="61"/>
      <c r="B22" s="68"/>
      <c r="C22" s="35"/>
      <c r="D22" s="51"/>
      <c r="G22" s="42">
        <f t="shared" si="2"/>
        <v>0</v>
      </c>
    </row>
    <row r="23" spans="1:10" s="50" customFormat="1" ht="98">
      <c r="A23" s="61"/>
      <c r="B23" s="39"/>
      <c r="C23" s="35" t="s">
        <v>18</v>
      </c>
      <c r="D23" s="63" t="s">
        <v>15</v>
      </c>
      <c r="E23" s="34">
        <v>164</v>
      </c>
      <c r="G23" s="42">
        <f t="shared" si="2"/>
        <v>0</v>
      </c>
    </row>
    <row r="24" spans="1:10" s="50" customFormat="1">
      <c r="A24" s="61"/>
      <c r="B24" s="39"/>
      <c r="C24" s="35"/>
      <c r="D24" s="63"/>
      <c r="E24" s="34"/>
      <c r="G24" s="42"/>
    </row>
    <row r="25" spans="1:10">
      <c r="B25" s="70"/>
      <c r="C25" s="54"/>
      <c r="D25" s="41"/>
      <c r="E25" s="55"/>
      <c r="F25" s="3"/>
      <c r="G25" s="3"/>
    </row>
    <row r="26" spans="1:10" ht="14">
      <c r="B26" s="40"/>
      <c r="C26" s="39" t="s">
        <v>33</v>
      </c>
      <c r="D26" s="4"/>
      <c r="E26" s="50"/>
      <c r="G26" s="46">
        <f>SUM(G4:G25)</f>
        <v>0</v>
      </c>
    </row>
    <row r="27" spans="1:10">
      <c r="B27" s="40"/>
      <c r="D27" s="4"/>
      <c r="E27" s="50"/>
      <c r="G27" s="31"/>
    </row>
  </sheetData>
  <phoneticPr fontId="0" type="noConversion"/>
  <pageMargins left="0.98425196850393704" right="0.39370078740157483" top="1.0236220472440944" bottom="1.1811023622047245" header="0.47244094488188981" footer="0.43307086614173229"/>
  <pageSetup paperSize="9" scale="95" orientation="portrait" horizontalDpi="300" verticalDpi="300" r:id="rId1"/>
  <headerFooter alignWithMargins="0">
    <oddHeader>&amp;LPZR
&amp;C&amp;F</oddHeader>
    <oddFooter>&amp;CPage &amp;P&amp;R&amp;A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rekapitulacija</vt:lpstr>
      <vt:lpstr>Oprema mizarska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sandi</dc:creator>
  <cp:lastModifiedBy>Mojca Lorenci Visinski</cp:lastModifiedBy>
  <cp:lastPrinted>2024-04-15T09:06:02Z</cp:lastPrinted>
  <dcterms:created xsi:type="dcterms:W3CDTF">2002-12-19T10:43:42Z</dcterms:created>
  <dcterms:modified xsi:type="dcterms:W3CDTF">2026-08-05T12:22:28Z</dcterms:modified>
</cp:coreProperties>
</file>